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/>
  </bookViews>
  <sheets>
    <sheet name="PH MARADVÁNY" sheetId="5" r:id="rId1"/>
  </sheets>
  <definedNames>
    <definedName name="_xlnm.Print_Titles" localSheetId="0">'PH MARADVÁNY'!$A:$B,'PH MARADVÁNY'!$5:$7</definedName>
    <definedName name="_xlnm.Print_Area" localSheetId="0">'PH MARADVÁNY'!$A$1:$L$58</definedName>
  </definedNames>
  <calcPr calcId="162913"/>
</workbook>
</file>

<file path=xl/calcChain.xml><?xml version="1.0" encoding="utf-8"?>
<calcChain xmlns="http://schemas.openxmlformats.org/spreadsheetml/2006/main">
  <c r="L58" i="5" l="1"/>
  <c r="E27" i="5" l="1"/>
  <c r="K28" i="5" l="1"/>
  <c r="K29" i="5"/>
  <c r="K30" i="5"/>
  <c r="G11" i="5"/>
  <c r="K11" i="5"/>
  <c r="L11" i="5"/>
  <c r="K12" i="5"/>
  <c r="J12" i="5"/>
  <c r="I12" i="5"/>
  <c r="H12" i="5"/>
  <c r="G12" i="5"/>
  <c r="F12" i="5"/>
  <c r="E12" i="5"/>
  <c r="D12" i="5"/>
  <c r="C12" i="5"/>
  <c r="E32" i="5"/>
  <c r="L12" i="5" l="1"/>
  <c r="D56" i="5"/>
  <c r="E56" i="5"/>
  <c r="F56" i="5"/>
  <c r="H56" i="5"/>
  <c r="I56" i="5"/>
  <c r="J56" i="5"/>
  <c r="C56" i="5"/>
  <c r="D53" i="5"/>
  <c r="E53" i="5"/>
  <c r="F53" i="5"/>
  <c r="H53" i="5"/>
  <c r="I53" i="5"/>
  <c r="J53" i="5"/>
  <c r="C53" i="5"/>
  <c r="C57" i="5" s="1"/>
  <c r="H47" i="5"/>
  <c r="F47" i="5"/>
  <c r="I47" i="5"/>
  <c r="J47" i="5"/>
  <c r="D44" i="5"/>
  <c r="D47" i="5" s="1"/>
  <c r="F44" i="5"/>
  <c r="H44" i="5"/>
  <c r="I44" i="5"/>
  <c r="J44" i="5"/>
  <c r="C44" i="5"/>
  <c r="D39" i="5"/>
  <c r="F39" i="5"/>
  <c r="H39" i="5"/>
  <c r="I39" i="5"/>
  <c r="J39" i="5"/>
  <c r="E57" i="5" l="1"/>
  <c r="D57" i="5"/>
  <c r="J57" i="5"/>
  <c r="I57" i="5"/>
  <c r="H57" i="5"/>
  <c r="F57" i="5"/>
  <c r="E36" i="5"/>
  <c r="E28" i="5"/>
  <c r="G55" i="5" l="1"/>
  <c r="G56" i="5" s="1"/>
  <c r="K55" i="5"/>
  <c r="K56" i="5" s="1"/>
  <c r="G52" i="5"/>
  <c r="L52" i="5" s="1"/>
  <c r="L55" i="5" l="1"/>
  <c r="L56" i="5" s="1"/>
  <c r="G17" i="5"/>
  <c r="K17" i="5"/>
  <c r="G18" i="5"/>
  <c r="K18" i="5"/>
  <c r="G19" i="5"/>
  <c r="K19" i="5"/>
  <c r="L17" i="5" l="1"/>
  <c r="L19" i="5"/>
  <c r="L18" i="5"/>
  <c r="K46" i="5"/>
  <c r="G46" i="5"/>
  <c r="L46" i="5" s="1"/>
  <c r="E41" i="5"/>
  <c r="E43" i="5"/>
  <c r="K42" i="5"/>
  <c r="G42" i="5"/>
  <c r="E44" i="5" l="1"/>
  <c r="L42" i="5"/>
  <c r="E34" i="5"/>
  <c r="E39" i="5" s="1"/>
  <c r="E47" i="5" s="1"/>
  <c r="G30" i="5"/>
  <c r="L30" i="5" s="1"/>
  <c r="G35" i="5"/>
  <c r="K35" i="5"/>
  <c r="K26" i="5"/>
  <c r="G26" i="5"/>
  <c r="C25" i="5"/>
  <c r="C39" i="5" s="1"/>
  <c r="C47" i="5" s="1"/>
  <c r="K31" i="5"/>
  <c r="G31" i="5"/>
  <c r="L31" i="5" l="1"/>
  <c r="L26" i="5"/>
  <c r="L35" i="5"/>
  <c r="K51" i="5" l="1"/>
  <c r="K53" i="5" s="1"/>
  <c r="K57" i="5" s="1"/>
  <c r="G51" i="5"/>
  <c r="G53" i="5" s="1"/>
  <c r="G57" i="5" s="1"/>
  <c r="L51" i="5" l="1"/>
  <c r="L53" i="5" s="1"/>
  <c r="L57" i="5" s="1"/>
  <c r="K45" i="5" l="1"/>
  <c r="G45" i="5"/>
  <c r="L45" i="5" l="1"/>
  <c r="G32" i="5" l="1"/>
  <c r="K34" i="5"/>
  <c r="G34" i="5"/>
  <c r="K33" i="5"/>
  <c r="G33" i="5"/>
  <c r="K32" i="5"/>
  <c r="G29" i="5"/>
  <c r="G28" i="5"/>
  <c r="K24" i="5"/>
  <c r="G24" i="5"/>
  <c r="K21" i="5"/>
  <c r="G21" i="5"/>
  <c r="L28" i="5" l="1"/>
  <c r="L29" i="5"/>
  <c r="L33" i="5"/>
  <c r="L34" i="5"/>
  <c r="L32" i="5"/>
  <c r="L24" i="5"/>
  <c r="L21" i="5"/>
  <c r="K20" i="5" l="1"/>
  <c r="K22" i="5"/>
  <c r="K23" i="5"/>
  <c r="K25" i="5"/>
  <c r="K27" i="5"/>
  <c r="K36" i="5"/>
  <c r="K37" i="5"/>
  <c r="K38" i="5"/>
  <c r="K41" i="5"/>
  <c r="K43" i="5"/>
  <c r="G20" i="5"/>
  <c r="G22" i="5"/>
  <c r="G23" i="5"/>
  <c r="G25" i="5"/>
  <c r="G27" i="5"/>
  <c r="G36" i="5"/>
  <c r="G38" i="5"/>
  <c r="G41" i="5"/>
  <c r="G43" i="5"/>
  <c r="G44" i="5" l="1"/>
  <c r="K44" i="5"/>
  <c r="L27" i="5"/>
  <c r="L22" i="5"/>
  <c r="L38" i="5"/>
  <c r="L43" i="5"/>
  <c r="L36" i="5"/>
  <c r="L23" i="5"/>
  <c r="L41" i="5"/>
  <c r="L44" i="5" s="1"/>
  <c r="L20" i="5"/>
  <c r="L25" i="5"/>
  <c r="G37" i="5" l="1"/>
  <c r="L37" i="5" l="1"/>
  <c r="K16" i="5"/>
  <c r="K39" i="5" s="1"/>
  <c r="K47" i="5" s="1"/>
  <c r="G16" i="5"/>
  <c r="G39" i="5" s="1"/>
  <c r="G47" i="5" s="1"/>
  <c r="L16" i="5" l="1"/>
  <c r="L39" i="5" s="1"/>
  <c r="L47" i="5" s="1"/>
</calcChain>
</file>

<file path=xl/sharedStrings.xml><?xml version="1.0" encoding="utf-8"?>
<sst xmlns="http://schemas.openxmlformats.org/spreadsheetml/2006/main" count="79" uniqueCount="73">
  <si>
    <t>Rovatrend száma</t>
  </si>
  <si>
    <t>K1</t>
  </si>
  <si>
    <t>K2</t>
  </si>
  <si>
    <t>K3</t>
  </si>
  <si>
    <t>K1-K5</t>
  </si>
  <si>
    <t>K6</t>
  </si>
  <si>
    <t>K7</t>
  </si>
  <si>
    <t>K8</t>
  </si>
  <si>
    <t>K6-K8</t>
  </si>
  <si>
    <t>Személyi juttatások</t>
  </si>
  <si>
    <t>Munkaadókat terhelő járulékok és szociális hozzájárulási adó</t>
  </si>
  <si>
    <t>Dologi kiadások</t>
  </si>
  <si>
    <t>Egyéb működési célú kiadások</t>
  </si>
  <si>
    <t>Működési kiadások összesen</t>
  </si>
  <si>
    <t>Beruházások</t>
  </si>
  <si>
    <t>Felújítások</t>
  </si>
  <si>
    <t>Egyéb felhalmozási célú kiadások</t>
  </si>
  <si>
    <t>Felhalmozási kiadások összesen</t>
  </si>
  <si>
    <t>K1-K8</t>
  </si>
  <si>
    <t>Költségvetési kiadások mindösszesen</t>
  </si>
  <si>
    <t>Rovatrend és címszám  megnevezése</t>
  </si>
  <si>
    <t>ezer Ft</t>
  </si>
  <si>
    <t>Igazgatási apparátus és Polgármesteri Hivatal előirányzata</t>
  </si>
  <si>
    <t>Igazgatási apparátus és Polgármesteri Hivatal előirányzata összesen</t>
  </si>
  <si>
    <t>Budapest Főváros VII. Kerület Erzsébetvárosi Polgármesteri Hivatal</t>
  </si>
  <si>
    <t>JAVASLAT</t>
  </si>
  <si>
    <t>7=3+…+6</t>
  </si>
  <si>
    <t>11=8+…+10</t>
  </si>
  <si>
    <t>12=7+11</t>
  </si>
  <si>
    <t>Erzsébetváros Újság</t>
  </si>
  <si>
    <t>Informatikai kiadások</t>
  </si>
  <si>
    <t>Informatikai szolgáltatások igénybevétele</t>
  </si>
  <si>
    <t>Egyéb kommunikációs szolgáltatások</t>
  </si>
  <si>
    <t>Informatikai kiadások összesen</t>
  </si>
  <si>
    <t>Címszám</t>
  </si>
  <si>
    <t>K506</t>
  </si>
  <si>
    <t>Megbízási díj</t>
  </si>
  <si>
    <t>Adótanácsadás</t>
  </si>
  <si>
    <t>Irodaszer, nyomtatvány</t>
  </si>
  <si>
    <t>Áramdíj</t>
  </si>
  <si>
    <t>Gázdíj</t>
  </si>
  <si>
    <t>Víz- és csatornadíj</t>
  </si>
  <si>
    <t>Egyéb szolgáltatások (biztosítási díjak)</t>
  </si>
  <si>
    <t>Egyéb szolgáltatások (személyszállítás)</t>
  </si>
  <si>
    <t>Karbantartási, kisjavítási szolgáltatások</t>
  </si>
  <si>
    <t>Egyéb dologi kiadások</t>
  </si>
  <si>
    <t>Polgármesteri Hivatalnál foglalkozás egészségügyi ellátások</t>
  </si>
  <si>
    <t>Adatvédelmi tisztviselő</t>
  </si>
  <si>
    <t>Ügyvédi megbízási szerződés</t>
  </si>
  <si>
    <t xml:space="preserve">Mobil szolgáltatás </t>
  </si>
  <si>
    <t>Szönyeg bérlés</t>
  </si>
  <si>
    <t>Prevenciós szűrővizsgálat</t>
  </si>
  <si>
    <t>Többletfeladat díjazása</t>
  </si>
  <si>
    <t>Légtechnika karbantartás</t>
  </si>
  <si>
    <t>Papírbeszerzés</t>
  </si>
  <si>
    <t>Informatikai eszközök beszerzése</t>
  </si>
  <si>
    <t>Polgármesteri Hivatalnál általános hatósági feladatok</t>
  </si>
  <si>
    <t xml:space="preserve">ÁTHÚZÓDÓ KÖTELEZETTSÉGVÁLLALÁSOK </t>
  </si>
  <si>
    <t>I. POLGÁRMESTERI HIVATAL ÁTHÚZÓDÓ SZÁLLÍTÓI TARTOZÁSA - KÖLTSÉGVETÉSI MARADVÁNY TERHÉRE:</t>
  </si>
  <si>
    <t>II. POLGÁRMESTERI HIVATAL ÁTHÚZÓDÓ SZÁLLÍTÓI TARTOZÁSA - ÖNKORMÁNYZAT MARADVÁNYÁBÓL FINANSZÍROZVA:</t>
  </si>
  <si>
    <t>Fotófeldolgozó rendszer</t>
  </si>
  <si>
    <t>II. POLGÁRMESTERI HIVATAL ÁTHÚZÓDÓ SZÁLLÍTÓI TARTOZÁSA - ÖNKORMÁNYZAT MARADVÁNYÁBÓL FINANSZÍROZVA ÖSSZESEN</t>
  </si>
  <si>
    <t>III. POLGÁRMESTERI HIVATAL 2026. ÉVI FELADATAI - ÖNKORMÁNYZAT MARADVÁNYÁBÓL FINANSZÍROZVA:</t>
  </si>
  <si>
    <t>III. POLGÁRMESTERI HIVATAL 2026. ÉVI FELADATAI - ÖNKORMÁNYZAT MARADVÁNYÁBÓL FINANSZÍROZVA ÖSSZESEN</t>
  </si>
  <si>
    <t>IV. POLGÁRMESTERI HIVATAL FELADATAI - ÖNKORMÁNYZAT MARADVÁNYÁBÓL FINANSZÍROZVA ÖSSZESEN (II+III):</t>
  </si>
  <si>
    <t>I. POLGÁRMESTERI HIVATAL ÁTHÚZÓDÓ SZÁLLÍTÓI TARTOZÁSA  - KÖLTSÉGVETÉSI MARADVÁNY TERHÉRE ÖSSZESEN</t>
  </si>
  <si>
    <t>Villamosenergia díj</t>
  </si>
  <si>
    <t>Munka- és tűzvédelem</t>
  </si>
  <si>
    <t>Füst- és tűzgátló ajtók karbantartása</t>
  </si>
  <si>
    <t>Belső ellenőrzési feladatok</t>
  </si>
  <si>
    <t xml:space="preserve">Postai levélfeladás </t>
  </si>
  <si>
    <t>Tűzoltó berendezések karbantartása</t>
  </si>
  <si>
    <t>2025. évi költségvetési maradványának 2026. évi kiemelt előirányzatonkénti rendezésére, valamint többletfinanszírozás biztosítására az önkormányzat költségvetési maradványának terhére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</si>
</sst>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Fill="1" applyBorder="1"/>
    <xf numFmtId="0" fontId="2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right"/>
    </xf>
    <xf numFmtId="3" fontId="4" fillId="0" borderId="7" xfId="0" applyNumberFormat="1" applyFont="1" applyFill="1" applyBorder="1"/>
    <xf numFmtId="3" fontId="3" fillId="0" borderId="7" xfId="0" applyNumberFormat="1" applyFont="1" applyFill="1" applyBorder="1"/>
    <xf numFmtId="3" fontId="1" fillId="0" borderId="7" xfId="0" applyNumberFormat="1" applyFont="1" applyFill="1" applyBorder="1"/>
    <xf numFmtId="3" fontId="2" fillId="0" borderId="7" xfId="0" applyNumberFormat="1" applyFont="1" applyFill="1" applyBorder="1"/>
    <xf numFmtId="0" fontId="4" fillId="0" borderId="8" xfId="0" applyFont="1" applyFill="1" applyBorder="1"/>
    <xf numFmtId="0" fontId="4" fillId="0" borderId="7" xfId="0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1" fontId="2" fillId="0" borderId="2" xfId="0" quotePrefix="1" applyNumberFormat="1" applyFont="1" applyFill="1" applyBorder="1" applyAlignment="1">
      <alignment vertical="center"/>
    </xf>
    <xf numFmtId="1" fontId="2" fillId="0" borderId="4" xfId="0" quotePrefix="1" applyNumberFormat="1" applyFont="1" applyFill="1" applyBorder="1" applyAlignment="1">
      <alignment vertical="center"/>
    </xf>
    <xf numFmtId="1" fontId="2" fillId="0" borderId="12" xfId="0" quotePrefix="1" applyNumberFormat="1" applyFont="1" applyFill="1" applyBorder="1" applyAlignment="1">
      <alignment vertical="center"/>
    </xf>
    <xf numFmtId="1" fontId="2" fillId="0" borderId="6" xfId="0" quotePrefix="1" applyNumberFormat="1" applyFont="1" applyFill="1" applyBorder="1" applyAlignment="1">
      <alignment horizontal="centerContinuous" vertical="center"/>
    </xf>
    <xf numFmtId="1" fontId="1" fillId="0" borderId="6" xfId="0" quotePrefix="1" applyNumberFormat="1" applyFont="1" applyFill="1" applyBorder="1" applyAlignment="1">
      <alignment horizontal="centerContinuous" vertical="center"/>
    </xf>
    <xf numFmtId="1" fontId="1" fillId="0" borderId="4" xfId="0" quotePrefix="1" applyNumberFormat="1" applyFont="1" applyFill="1" applyBorder="1" applyAlignment="1">
      <alignment vertical="center"/>
    </xf>
    <xf numFmtId="3" fontId="2" fillId="0" borderId="10" xfId="0" applyNumberFormat="1" applyFont="1" applyFill="1" applyBorder="1"/>
    <xf numFmtId="1" fontId="2" fillId="0" borderId="9" xfId="0" quotePrefix="1" applyNumberFormat="1" applyFont="1" applyFill="1" applyBorder="1" applyAlignment="1">
      <alignment horizontal="centerContinuous" vertical="center"/>
    </xf>
    <xf numFmtId="3" fontId="1" fillId="0" borderId="10" xfId="0" applyNumberFormat="1" applyFont="1" applyFill="1" applyBorder="1"/>
    <xf numFmtId="3" fontId="4" fillId="0" borderId="10" xfId="0" applyNumberFormat="1" applyFont="1" applyFill="1" applyBorder="1"/>
    <xf numFmtId="0" fontId="4" fillId="0" borderId="10" xfId="0" applyFont="1" applyFill="1" applyBorder="1"/>
    <xf numFmtId="0" fontId="1" fillId="0" borderId="2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4" fillId="0" borderId="17" xfId="0" applyFont="1" applyFill="1" applyBorder="1"/>
    <xf numFmtId="0" fontId="4" fillId="0" borderId="21" xfId="0" applyFont="1" applyFill="1" applyBorder="1"/>
    <xf numFmtId="0" fontId="4" fillId="0" borderId="22" xfId="0" applyFont="1" applyFill="1" applyBorder="1"/>
    <xf numFmtId="3" fontId="2" fillId="0" borderId="8" xfId="0" applyNumberFormat="1" applyFont="1" applyFill="1" applyBorder="1"/>
    <xf numFmtId="3" fontId="2" fillId="0" borderId="10" xfId="0" applyNumberFormat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3" fontId="3" fillId="0" borderId="8" xfId="0" applyNumberFormat="1" applyFont="1" applyFill="1" applyBorder="1"/>
    <xf numFmtId="0" fontId="4" fillId="2" borderId="17" xfId="0" applyFont="1" applyFill="1" applyBorder="1"/>
    <xf numFmtId="0" fontId="4" fillId="2" borderId="7" xfId="0" applyFont="1" applyFill="1" applyBorder="1"/>
    <xf numFmtId="1" fontId="2" fillId="0" borderId="15" xfId="0" quotePrefix="1" applyNumberFormat="1" applyFont="1" applyFill="1" applyBorder="1" applyAlignment="1">
      <alignment horizontal="centerContinuous" vertical="center"/>
    </xf>
    <xf numFmtId="3" fontId="1" fillId="0" borderId="8" xfId="0" applyNumberFormat="1" applyFont="1" applyFill="1" applyBorder="1"/>
    <xf numFmtId="3" fontId="4" fillId="0" borderId="8" xfId="0" applyNumberFormat="1" applyFont="1" applyFill="1" applyBorder="1"/>
    <xf numFmtId="1" fontId="2" fillId="0" borderId="3" xfId="0" quotePrefix="1" applyNumberFormat="1" applyFont="1" applyFill="1" applyBorder="1" applyAlignment="1">
      <alignment horizontal="centerContinuous" vertical="center"/>
    </xf>
    <xf numFmtId="3" fontId="2" fillId="0" borderId="10" xfId="0" applyNumberFormat="1" applyFont="1" applyFill="1" applyBorder="1" applyAlignment="1">
      <alignment vertical="center" wrapText="1"/>
    </xf>
    <xf numFmtId="3" fontId="3" fillId="0" borderId="23" xfId="0" applyNumberFormat="1" applyFont="1" applyFill="1" applyBorder="1"/>
    <xf numFmtId="3" fontId="1" fillId="0" borderId="23" xfId="0" applyNumberFormat="1" applyFont="1" applyFill="1" applyBorder="1"/>
    <xf numFmtId="0" fontId="2" fillId="0" borderId="25" xfId="0" applyFont="1" applyFill="1" applyBorder="1" applyAlignment="1">
      <alignment horizontal="left" vertical="center" wrapText="1"/>
    </xf>
    <xf numFmtId="1" fontId="2" fillId="0" borderId="18" xfId="0" quotePrefix="1" applyNumberFormat="1" applyFont="1" applyFill="1" applyBorder="1" applyAlignment="1">
      <alignment vertical="center"/>
    </xf>
    <xf numFmtId="1" fontId="2" fillId="0" borderId="20" xfId="0" quotePrefix="1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3" fontId="2" fillId="0" borderId="26" xfId="0" applyNumberFormat="1" applyFont="1" applyFill="1" applyBorder="1"/>
    <xf numFmtId="0" fontId="1" fillId="0" borderId="28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/>
    </xf>
    <xf numFmtId="3" fontId="2" fillId="0" borderId="17" xfId="0" applyNumberFormat="1" applyFont="1" applyFill="1" applyBorder="1"/>
    <xf numFmtId="3" fontId="1" fillId="0" borderId="17" xfId="0" applyNumberFormat="1" applyFont="1" applyFill="1" applyBorder="1"/>
    <xf numFmtId="3" fontId="2" fillId="0" borderId="21" xfId="0" applyNumberFormat="1" applyFont="1" applyFill="1" applyBorder="1"/>
    <xf numFmtId="3" fontId="2" fillId="0" borderId="22" xfId="0" applyNumberFormat="1" applyFont="1" applyFill="1" applyBorder="1"/>
    <xf numFmtId="3" fontId="1" fillId="0" borderId="29" xfId="0" applyNumberFormat="1" applyFont="1" applyFill="1" applyBorder="1"/>
    <xf numFmtId="3" fontId="2" fillId="0" borderId="21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1" fontId="2" fillId="0" borderId="30" xfId="0" quotePrefix="1" applyNumberFormat="1" applyFont="1" applyFill="1" applyBorder="1" applyAlignment="1">
      <alignment vertical="center"/>
    </xf>
    <xf numFmtId="0" fontId="2" fillId="0" borderId="1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1" fontId="2" fillId="0" borderId="33" xfId="0" quotePrefix="1" applyNumberFormat="1" applyFont="1" applyFill="1" applyBorder="1" applyAlignment="1">
      <alignment vertical="center"/>
    </xf>
    <xf numFmtId="3" fontId="4" fillId="0" borderId="34" xfId="0" applyNumberFormat="1" applyFont="1" applyFill="1" applyBorder="1"/>
    <xf numFmtId="3" fontId="3" fillId="0" borderId="34" xfId="0" applyNumberFormat="1" applyFont="1" applyFill="1" applyBorder="1"/>
    <xf numFmtId="3" fontId="2" fillId="0" borderId="35" xfId="0" applyNumberFormat="1" applyFont="1" applyFill="1" applyBorder="1"/>
    <xf numFmtId="3" fontId="4" fillId="0" borderId="35" xfId="0" applyNumberFormat="1" applyFont="1" applyFill="1" applyBorder="1"/>
    <xf numFmtId="3" fontId="4" fillId="0" borderId="26" xfId="0" applyNumberFormat="1" applyFont="1" applyFill="1" applyBorder="1"/>
    <xf numFmtId="3" fontId="3" fillId="0" borderId="36" xfId="0" applyNumberFormat="1" applyFont="1" applyFill="1" applyBorder="1"/>
    <xf numFmtId="3" fontId="3" fillId="0" borderId="26" xfId="0" applyNumberFormat="1" applyFont="1" applyFill="1" applyBorder="1"/>
    <xf numFmtId="3" fontId="2" fillId="0" borderId="35" xfId="0" applyNumberFormat="1" applyFont="1" applyFill="1" applyBorder="1" applyAlignment="1">
      <alignment vertical="center" wrapText="1"/>
    </xf>
    <xf numFmtId="3" fontId="2" fillId="0" borderId="35" xfId="0" applyNumberFormat="1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1" fontId="2" fillId="0" borderId="38" xfId="0" quotePrefix="1" applyNumberFormat="1" applyFont="1" applyFill="1" applyBorder="1" applyAlignment="1">
      <alignment vertical="center"/>
    </xf>
    <xf numFmtId="3" fontId="4" fillId="0" borderId="39" xfId="0" applyNumberFormat="1" applyFont="1" applyFill="1" applyBorder="1"/>
    <xf numFmtId="3" fontId="3" fillId="0" borderId="39" xfId="0" applyNumberFormat="1" applyFont="1" applyFill="1" applyBorder="1"/>
    <xf numFmtId="3" fontId="2" fillId="0" borderId="27" xfId="0" applyNumberFormat="1" applyFont="1" applyFill="1" applyBorder="1"/>
    <xf numFmtId="3" fontId="4" fillId="0" borderId="27" xfId="0" applyNumberFormat="1" applyFont="1" applyFill="1" applyBorder="1"/>
    <xf numFmtId="3" fontId="4" fillId="0" borderId="40" xfId="0" applyNumberFormat="1" applyFont="1" applyFill="1" applyBorder="1"/>
    <xf numFmtId="3" fontId="2" fillId="0" borderId="40" xfId="0" applyNumberFormat="1" applyFont="1" applyFill="1" applyBorder="1"/>
    <xf numFmtId="3" fontId="3" fillId="0" borderId="41" xfId="0" applyNumberFormat="1" applyFont="1" applyFill="1" applyBorder="1"/>
    <xf numFmtId="3" fontId="2" fillId="0" borderId="27" xfId="0" applyNumberFormat="1" applyFont="1" applyFill="1" applyBorder="1" applyAlignment="1">
      <alignment vertical="center" wrapText="1"/>
    </xf>
    <xf numFmtId="3" fontId="2" fillId="0" borderId="27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25" xfId="0" quotePrefix="1" applyFont="1" applyFill="1" applyBorder="1" applyAlignment="1">
      <alignment horizontal="left" vertical="center" wrapText="1"/>
    </xf>
    <xf numFmtId="0" fontId="2" fillId="0" borderId="31" xfId="0" quotePrefix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85" zoomScaleNormal="70" zoomScaleSheetLayoutView="85" workbookViewId="0">
      <selection activeCell="A4" sqref="A4"/>
    </sheetView>
  </sheetViews>
  <sheetFormatPr defaultRowHeight="15.75" x14ac:dyDescent="0.25"/>
  <cols>
    <col min="1" max="1" width="12.28515625" style="9" customWidth="1"/>
    <col min="2" max="2" width="60.42578125" style="9" customWidth="1"/>
    <col min="3" max="6" width="15.42578125" style="17" customWidth="1"/>
    <col min="7" max="7" width="15.42578125" style="5" customWidth="1"/>
    <col min="8" max="10" width="15.42578125" style="9" customWidth="1"/>
    <col min="11" max="12" width="15.42578125" style="5" customWidth="1"/>
    <col min="13" max="16384" width="9.140625" style="9"/>
  </cols>
  <sheetData>
    <row r="1" spans="1:13" s="17" customFormat="1" ht="15" customHeight="1" x14ac:dyDescent="0.25">
      <c r="A1" s="107" t="s">
        <v>25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s="17" customFormat="1" ht="24.75" customHeight="1" x14ac:dyDescent="0.25">
      <c r="A2" s="107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3" s="17" customFormat="1" ht="15.75" customHeight="1" x14ac:dyDescent="0.25">
      <c r="A3" s="108" t="s">
        <v>72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16.5" thickBot="1" x14ac:dyDescent="0.3">
      <c r="A4" s="18"/>
      <c r="B4" s="19"/>
      <c r="G4" s="1"/>
      <c r="H4" s="10"/>
      <c r="I4" s="10"/>
      <c r="J4" s="10"/>
      <c r="K4" s="1"/>
      <c r="L4" s="10" t="s">
        <v>21</v>
      </c>
    </row>
    <row r="5" spans="1:13" s="20" customFormat="1" x14ac:dyDescent="0.25">
      <c r="A5" s="111" t="s">
        <v>34</v>
      </c>
      <c r="B5" s="69" t="s">
        <v>0</v>
      </c>
      <c r="C5" s="60" t="s">
        <v>1</v>
      </c>
      <c r="D5" s="6" t="s">
        <v>2</v>
      </c>
      <c r="E5" s="6" t="s">
        <v>3</v>
      </c>
      <c r="F5" s="6" t="s">
        <v>35</v>
      </c>
      <c r="G5" s="2" t="s">
        <v>4</v>
      </c>
      <c r="H5" s="6" t="s">
        <v>5</v>
      </c>
      <c r="I5" s="6" t="s">
        <v>6</v>
      </c>
      <c r="J5" s="6" t="s">
        <v>7</v>
      </c>
      <c r="K5" s="78" t="s">
        <v>8</v>
      </c>
      <c r="L5" s="91" t="s">
        <v>18</v>
      </c>
      <c r="M5" s="34"/>
    </row>
    <row r="6" spans="1:13" s="7" customFormat="1" ht="109.5" customHeight="1" x14ac:dyDescent="0.25">
      <c r="A6" s="112"/>
      <c r="B6" s="70" t="s">
        <v>20</v>
      </c>
      <c r="C6" s="35" t="s">
        <v>9</v>
      </c>
      <c r="D6" s="7" t="s">
        <v>10</v>
      </c>
      <c r="E6" s="7" t="s">
        <v>11</v>
      </c>
      <c r="F6" s="7" t="s">
        <v>12</v>
      </c>
      <c r="G6" s="3" t="s">
        <v>13</v>
      </c>
      <c r="H6" s="7" t="s">
        <v>14</v>
      </c>
      <c r="I6" s="7" t="s">
        <v>15</v>
      </c>
      <c r="J6" s="7" t="s">
        <v>16</v>
      </c>
      <c r="K6" s="79" t="s">
        <v>17</v>
      </c>
      <c r="L6" s="92" t="s">
        <v>19</v>
      </c>
      <c r="M6" s="35"/>
    </row>
    <row r="7" spans="1:13" s="22" customFormat="1" x14ac:dyDescent="0.25">
      <c r="A7" s="21">
        <v>1</v>
      </c>
      <c r="B7" s="70">
        <v>2</v>
      </c>
      <c r="C7" s="61">
        <v>3</v>
      </c>
      <c r="D7" s="8">
        <v>4</v>
      </c>
      <c r="E7" s="8">
        <v>5</v>
      </c>
      <c r="F7" s="8">
        <v>6</v>
      </c>
      <c r="G7" s="4" t="s">
        <v>26</v>
      </c>
      <c r="H7" s="8">
        <v>8</v>
      </c>
      <c r="I7" s="8">
        <v>9</v>
      </c>
      <c r="J7" s="8">
        <v>10</v>
      </c>
      <c r="K7" s="80" t="s">
        <v>27</v>
      </c>
      <c r="L7" s="93" t="s">
        <v>28</v>
      </c>
      <c r="M7" s="36"/>
    </row>
    <row r="8" spans="1:13" s="16" customFormat="1" ht="27.75" customHeight="1" x14ac:dyDescent="0.25">
      <c r="A8" s="23" t="s">
        <v>57</v>
      </c>
      <c r="B8" s="25"/>
      <c r="C8" s="56"/>
      <c r="D8" s="24"/>
      <c r="E8" s="24"/>
      <c r="F8" s="28"/>
      <c r="G8" s="24"/>
      <c r="H8" s="24"/>
      <c r="I8" s="24"/>
      <c r="J8" s="24"/>
      <c r="K8" s="81"/>
      <c r="L8" s="94"/>
      <c r="M8" s="37"/>
    </row>
    <row r="9" spans="1:13" s="16" customFormat="1" ht="38.25" customHeight="1" x14ac:dyDescent="0.25">
      <c r="A9" s="113" t="s">
        <v>58</v>
      </c>
      <c r="B9" s="114"/>
      <c r="C9" s="57"/>
      <c r="D9" s="104"/>
      <c r="E9" s="104"/>
      <c r="F9" s="104"/>
      <c r="G9" s="104"/>
      <c r="H9" s="104"/>
      <c r="I9" s="104"/>
      <c r="J9" s="24"/>
      <c r="K9" s="81"/>
      <c r="L9" s="94"/>
      <c r="M9" s="37"/>
    </row>
    <row r="10" spans="1:13" s="16" customFormat="1" ht="36" customHeight="1" x14ac:dyDescent="0.25">
      <c r="A10" s="26">
        <v>5101</v>
      </c>
      <c r="B10" s="71" t="s">
        <v>22</v>
      </c>
      <c r="C10" s="62"/>
      <c r="D10" s="14"/>
      <c r="E10" s="14"/>
      <c r="F10" s="13"/>
      <c r="G10" s="11"/>
      <c r="H10" s="11"/>
      <c r="I10" s="11"/>
      <c r="J10" s="11"/>
      <c r="K10" s="82"/>
      <c r="L10" s="95"/>
      <c r="M10" s="37"/>
    </row>
    <row r="11" spans="1:13" s="16" customFormat="1" ht="16.5" thickBot="1" x14ac:dyDescent="0.3">
      <c r="A11" s="27"/>
      <c r="B11" s="72" t="s">
        <v>39</v>
      </c>
      <c r="C11" s="63"/>
      <c r="D11" s="13"/>
      <c r="E11" s="13">
        <v>2445</v>
      </c>
      <c r="F11" s="13"/>
      <c r="G11" s="12">
        <f t="shared" ref="G11" si="0">SUM(C11:F11)</f>
        <v>2445</v>
      </c>
      <c r="H11" s="12"/>
      <c r="I11" s="12"/>
      <c r="J11" s="12"/>
      <c r="K11" s="83">
        <f t="shared" ref="K11" si="1">SUM(H11:J11)</f>
        <v>0</v>
      </c>
      <c r="L11" s="96">
        <f t="shared" ref="L11" si="2">SUM(K11,G11)</f>
        <v>2445</v>
      </c>
      <c r="M11" s="37"/>
    </row>
    <row r="12" spans="1:13" s="15" customFormat="1" ht="49.5" customHeight="1" thickBot="1" x14ac:dyDescent="0.3">
      <c r="A12" s="109" t="s">
        <v>65</v>
      </c>
      <c r="B12" s="110"/>
      <c r="C12" s="64">
        <f t="shared" ref="C12:L12" si="3">SUM(C3,C8,C9,C11)</f>
        <v>0</v>
      </c>
      <c r="D12" s="29">
        <f t="shared" si="3"/>
        <v>0</v>
      </c>
      <c r="E12" s="29">
        <f t="shared" si="3"/>
        <v>2445</v>
      </c>
      <c r="F12" s="29">
        <f t="shared" si="3"/>
        <v>0</v>
      </c>
      <c r="G12" s="29">
        <f t="shared" si="3"/>
        <v>2445</v>
      </c>
      <c r="H12" s="29">
        <f t="shared" si="3"/>
        <v>0</v>
      </c>
      <c r="I12" s="29">
        <f t="shared" si="3"/>
        <v>0</v>
      </c>
      <c r="J12" s="29">
        <f t="shared" si="3"/>
        <v>0</v>
      </c>
      <c r="K12" s="84">
        <f t="shared" si="3"/>
        <v>0</v>
      </c>
      <c r="L12" s="97">
        <f t="shared" si="3"/>
        <v>2445</v>
      </c>
      <c r="M12" s="39"/>
    </row>
    <row r="13" spans="1:13" s="16" customFormat="1" ht="27.75" customHeight="1" x14ac:dyDescent="0.25">
      <c r="A13" s="55"/>
      <c r="B13" s="73"/>
      <c r="C13" s="56"/>
      <c r="D13" s="24"/>
      <c r="E13" s="24"/>
      <c r="F13" s="28"/>
      <c r="G13" s="24"/>
      <c r="H13" s="24"/>
      <c r="I13" s="24"/>
      <c r="J13" s="24"/>
      <c r="K13" s="81"/>
      <c r="L13" s="94"/>
      <c r="M13" s="37"/>
    </row>
    <row r="14" spans="1:13" s="16" customFormat="1" ht="57.75" customHeight="1" x14ac:dyDescent="0.25">
      <c r="A14" s="113" t="s">
        <v>59</v>
      </c>
      <c r="B14" s="114"/>
      <c r="C14" s="58"/>
      <c r="D14" s="24"/>
      <c r="E14" s="24"/>
      <c r="F14" s="28"/>
      <c r="G14" s="24"/>
      <c r="H14" s="24"/>
      <c r="I14" s="24"/>
      <c r="J14" s="24"/>
      <c r="K14" s="81"/>
      <c r="L14" s="94"/>
      <c r="M14" s="37"/>
    </row>
    <row r="15" spans="1:13" s="16" customFormat="1" ht="36" customHeight="1" x14ac:dyDescent="0.25">
      <c r="A15" s="26">
        <v>5101</v>
      </c>
      <c r="B15" s="71" t="s">
        <v>22</v>
      </c>
      <c r="C15" s="62"/>
      <c r="D15" s="14"/>
      <c r="E15" s="14"/>
      <c r="F15" s="13"/>
      <c r="G15" s="11"/>
      <c r="H15" s="11"/>
      <c r="I15" s="11"/>
      <c r="J15" s="11"/>
      <c r="K15" s="82"/>
      <c r="L15" s="95"/>
      <c r="M15" s="37"/>
    </row>
    <row r="16" spans="1:13" s="16" customFormat="1" x14ac:dyDescent="0.25">
      <c r="A16" s="27"/>
      <c r="B16" s="72" t="s">
        <v>29</v>
      </c>
      <c r="C16" s="63">
        <v>364</v>
      </c>
      <c r="D16" s="13">
        <v>43</v>
      </c>
      <c r="E16" s="13">
        <v>3296</v>
      </c>
      <c r="F16" s="13"/>
      <c r="G16" s="12">
        <f>SUM(C16:F16)</f>
        <v>3703</v>
      </c>
      <c r="H16" s="12"/>
      <c r="I16" s="12"/>
      <c r="J16" s="12"/>
      <c r="K16" s="83">
        <f>SUM(H16:J16)</f>
        <v>0</v>
      </c>
      <c r="L16" s="96">
        <f>SUM(K16,G16)</f>
        <v>3703</v>
      </c>
      <c r="M16" s="37"/>
    </row>
    <row r="17" spans="1:13" s="16" customFormat="1" x14ac:dyDescent="0.25">
      <c r="A17" s="27"/>
      <c r="B17" s="72" t="s">
        <v>47</v>
      </c>
      <c r="C17" s="63"/>
      <c r="D17" s="13"/>
      <c r="E17" s="13">
        <v>762</v>
      </c>
      <c r="F17" s="13"/>
      <c r="G17" s="12">
        <f t="shared" ref="G17:G43" si="4">SUM(C17:F17)</f>
        <v>762</v>
      </c>
      <c r="H17" s="12"/>
      <c r="I17" s="12"/>
      <c r="J17" s="12"/>
      <c r="K17" s="83">
        <f t="shared" ref="K17:K43" si="5">SUM(H17:J17)</f>
        <v>0</v>
      </c>
      <c r="L17" s="96">
        <f t="shared" ref="L17:L43" si="6">SUM(K17,G17)</f>
        <v>762</v>
      </c>
      <c r="M17" s="37"/>
    </row>
    <row r="18" spans="1:13" s="16" customFormat="1" x14ac:dyDescent="0.25">
      <c r="A18" s="27"/>
      <c r="B18" s="72" t="s">
        <v>69</v>
      </c>
      <c r="C18" s="63"/>
      <c r="D18" s="13"/>
      <c r="E18" s="13">
        <v>1270</v>
      </c>
      <c r="F18" s="13"/>
      <c r="G18" s="12">
        <f t="shared" si="4"/>
        <v>1270</v>
      </c>
      <c r="H18" s="12"/>
      <c r="I18" s="12"/>
      <c r="J18" s="12"/>
      <c r="K18" s="83">
        <f t="shared" si="5"/>
        <v>0</v>
      </c>
      <c r="L18" s="96">
        <f t="shared" si="6"/>
        <v>1270</v>
      </c>
      <c r="M18" s="37"/>
    </row>
    <row r="19" spans="1:13" s="16" customFormat="1" x14ac:dyDescent="0.25">
      <c r="A19" s="27"/>
      <c r="B19" s="72" t="s">
        <v>48</v>
      </c>
      <c r="C19" s="63"/>
      <c r="D19" s="13"/>
      <c r="E19" s="13">
        <v>1060</v>
      </c>
      <c r="F19" s="13"/>
      <c r="G19" s="12">
        <f t="shared" si="4"/>
        <v>1060</v>
      </c>
      <c r="H19" s="12"/>
      <c r="I19" s="12"/>
      <c r="J19" s="12"/>
      <c r="K19" s="83">
        <f t="shared" si="5"/>
        <v>0</v>
      </c>
      <c r="L19" s="96">
        <f t="shared" si="6"/>
        <v>1060</v>
      </c>
      <c r="M19" s="37"/>
    </row>
    <row r="20" spans="1:13" s="16" customFormat="1" x14ac:dyDescent="0.25">
      <c r="A20" s="27"/>
      <c r="B20" s="72" t="s">
        <v>37</v>
      </c>
      <c r="C20" s="63"/>
      <c r="D20" s="13"/>
      <c r="E20" s="13">
        <v>2880</v>
      </c>
      <c r="F20" s="13"/>
      <c r="G20" s="12">
        <f t="shared" si="4"/>
        <v>2880</v>
      </c>
      <c r="H20" s="12"/>
      <c r="I20" s="12"/>
      <c r="J20" s="12"/>
      <c r="K20" s="83">
        <f t="shared" si="5"/>
        <v>0</v>
      </c>
      <c r="L20" s="96">
        <f t="shared" si="6"/>
        <v>2880</v>
      </c>
      <c r="M20" s="37"/>
    </row>
    <row r="21" spans="1:13" s="16" customFormat="1" x14ac:dyDescent="0.25">
      <c r="A21" s="27"/>
      <c r="B21" s="72" t="s">
        <v>70</v>
      </c>
      <c r="C21" s="63"/>
      <c r="D21" s="13"/>
      <c r="E21" s="13">
        <v>1290</v>
      </c>
      <c r="F21" s="13"/>
      <c r="G21" s="12">
        <f t="shared" ref="G21" si="7">SUM(C21:F21)</f>
        <v>1290</v>
      </c>
      <c r="H21" s="12"/>
      <c r="I21" s="12"/>
      <c r="J21" s="12"/>
      <c r="K21" s="83">
        <f t="shared" ref="K21" si="8">SUM(H21:J21)</f>
        <v>0</v>
      </c>
      <c r="L21" s="96">
        <f t="shared" ref="L21" si="9">SUM(K21,G21)</f>
        <v>1290</v>
      </c>
      <c r="M21" s="37"/>
    </row>
    <row r="22" spans="1:13" s="16" customFormat="1" x14ac:dyDescent="0.25">
      <c r="A22" s="27"/>
      <c r="B22" s="72" t="s">
        <v>49</v>
      </c>
      <c r="C22" s="63"/>
      <c r="D22" s="13"/>
      <c r="E22" s="13">
        <v>565</v>
      </c>
      <c r="F22" s="13"/>
      <c r="G22" s="12">
        <f t="shared" si="4"/>
        <v>565</v>
      </c>
      <c r="H22" s="12"/>
      <c r="I22" s="12"/>
      <c r="J22" s="12"/>
      <c r="K22" s="83">
        <f t="shared" si="5"/>
        <v>0</v>
      </c>
      <c r="L22" s="96">
        <f t="shared" si="6"/>
        <v>565</v>
      </c>
      <c r="M22" s="37"/>
    </row>
    <row r="23" spans="1:13" s="16" customFormat="1" x14ac:dyDescent="0.25">
      <c r="A23" s="27"/>
      <c r="B23" s="72" t="s">
        <v>50</v>
      </c>
      <c r="C23" s="63"/>
      <c r="D23" s="13"/>
      <c r="E23" s="13">
        <v>85</v>
      </c>
      <c r="F23" s="13"/>
      <c r="G23" s="12">
        <f t="shared" si="4"/>
        <v>85</v>
      </c>
      <c r="H23" s="12"/>
      <c r="I23" s="12"/>
      <c r="J23" s="12"/>
      <c r="K23" s="83">
        <f t="shared" si="5"/>
        <v>0</v>
      </c>
      <c r="L23" s="96">
        <f t="shared" si="6"/>
        <v>85</v>
      </c>
      <c r="M23" s="37"/>
    </row>
    <row r="24" spans="1:13" s="16" customFormat="1" x14ac:dyDescent="0.25">
      <c r="A24" s="27"/>
      <c r="B24" s="72" t="s">
        <v>51</v>
      </c>
      <c r="C24" s="63">
        <v>10304</v>
      </c>
      <c r="D24" s="13">
        <v>2467</v>
      </c>
      <c r="E24" s="13"/>
      <c r="F24" s="13"/>
      <c r="G24" s="12">
        <f t="shared" ref="G24" si="10">SUM(C24:F24)</f>
        <v>12771</v>
      </c>
      <c r="H24" s="12"/>
      <c r="I24" s="12"/>
      <c r="J24" s="12"/>
      <c r="K24" s="83">
        <f t="shared" ref="K24" si="11">SUM(H24:J24)</f>
        <v>0</v>
      </c>
      <c r="L24" s="96">
        <f t="shared" ref="L24" si="12">SUM(K24,G24)</f>
        <v>12771</v>
      </c>
      <c r="M24" s="37"/>
    </row>
    <row r="25" spans="1:13" s="16" customFormat="1" x14ac:dyDescent="0.25">
      <c r="A25" s="27"/>
      <c r="B25" s="72" t="s">
        <v>36</v>
      </c>
      <c r="C25" s="63">
        <f>280+150+407+407+150+224</f>
        <v>1618</v>
      </c>
      <c r="D25" s="13">
        <v>189</v>
      </c>
      <c r="E25" s="13"/>
      <c r="F25" s="13"/>
      <c r="G25" s="12">
        <f t="shared" si="4"/>
        <v>1807</v>
      </c>
      <c r="H25" s="12"/>
      <c r="I25" s="12"/>
      <c r="J25" s="12"/>
      <c r="K25" s="83">
        <f t="shared" si="5"/>
        <v>0</v>
      </c>
      <c r="L25" s="96">
        <f t="shared" si="6"/>
        <v>1807</v>
      </c>
      <c r="M25" s="37"/>
    </row>
    <row r="26" spans="1:13" s="16" customFormat="1" x14ac:dyDescent="0.25">
      <c r="A26" s="27"/>
      <c r="B26" s="72" t="s">
        <v>52</v>
      </c>
      <c r="C26" s="63">
        <v>2708</v>
      </c>
      <c r="D26" s="13">
        <v>352</v>
      </c>
      <c r="E26" s="13"/>
      <c r="F26" s="13"/>
      <c r="G26" s="12">
        <f t="shared" si="4"/>
        <v>3060</v>
      </c>
      <c r="H26" s="12"/>
      <c r="I26" s="12"/>
      <c r="J26" s="12"/>
      <c r="K26" s="83">
        <f t="shared" si="5"/>
        <v>0</v>
      </c>
      <c r="L26" s="96">
        <f t="shared" si="6"/>
        <v>3060</v>
      </c>
      <c r="M26" s="37"/>
    </row>
    <row r="27" spans="1:13" s="16" customFormat="1" x14ac:dyDescent="0.25">
      <c r="A27" s="27"/>
      <c r="B27" s="72" t="s">
        <v>38</v>
      </c>
      <c r="C27" s="63"/>
      <c r="D27" s="13"/>
      <c r="E27" s="13">
        <f>787+411+160</f>
        <v>1358</v>
      </c>
      <c r="F27" s="13"/>
      <c r="G27" s="12">
        <f t="shared" si="4"/>
        <v>1358</v>
      </c>
      <c r="H27" s="12"/>
      <c r="I27" s="12"/>
      <c r="J27" s="12"/>
      <c r="K27" s="83">
        <f t="shared" si="5"/>
        <v>0</v>
      </c>
      <c r="L27" s="96">
        <f t="shared" si="6"/>
        <v>1358</v>
      </c>
      <c r="M27" s="37"/>
    </row>
    <row r="28" spans="1:13" s="16" customFormat="1" x14ac:dyDescent="0.25">
      <c r="A28" s="27"/>
      <c r="B28" s="72" t="s">
        <v>45</v>
      </c>
      <c r="C28" s="63"/>
      <c r="D28" s="13"/>
      <c r="E28" s="13">
        <f>45+17</f>
        <v>62</v>
      </c>
      <c r="F28" s="13"/>
      <c r="G28" s="12">
        <f t="shared" ref="G28:G32" si="13">SUM(C28:F28)</f>
        <v>62</v>
      </c>
      <c r="H28" s="12"/>
      <c r="I28" s="12"/>
      <c r="J28" s="12"/>
      <c r="K28" s="83">
        <f t="shared" si="5"/>
        <v>0</v>
      </c>
      <c r="L28" s="96">
        <f t="shared" ref="L28:L32" si="14">SUM(K28,G28)</f>
        <v>62</v>
      </c>
      <c r="M28" s="37"/>
    </row>
    <row r="29" spans="1:13" s="16" customFormat="1" x14ac:dyDescent="0.25">
      <c r="A29" s="27"/>
      <c r="B29" s="72" t="s">
        <v>53</v>
      </c>
      <c r="C29" s="63"/>
      <c r="D29" s="13"/>
      <c r="E29" s="13">
        <v>718</v>
      </c>
      <c r="F29" s="13"/>
      <c r="G29" s="12">
        <f t="shared" si="13"/>
        <v>718</v>
      </c>
      <c r="H29" s="12"/>
      <c r="I29" s="12"/>
      <c r="J29" s="12"/>
      <c r="K29" s="83">
        <f t="shared" si="5"/>
        <v>0</v>
      </c>
      <c r="L29" s="96">
        <f t="shared" si="14"/>
        <v>718</v>
      </c>
      <c r="M29" s="37"/>
    </row>
    <row r="30" spans="1:13" s="16" customFormat="1" x14ac:dyDescent="0.25">
      <c r="A30" s="27"/>
      <c r="B30" s="72" t="s">
        <v>68</v>
      </c>
      <c r="C30" s="63"/>
      <c r="D30" s="13"/>
      <c r="E30" s="13">
        <v>1303</v>
      </c>
      <c r="F30" s="13"/>
      <c r="G30" s="12">
        <f t="shared" si="13"/>
        <v>1303</v>
      </c>
      <c r="H30" s="12"/>
      <c r="I30" s="12"/>
      <c r="J30" s="12"/>
      <c r="K30" s="83">
        <f t="shared" si="5"/>
        <v>0</v>
      </c>
      <c r="L30" s="96">
        <f t="shared" si="14"/>
        <v>1303</v>
      </c>
      <c r="M30" s="37"/>
    </row>
    <row r="31" spans="1:13" s="16" customFormat="1" x14ac:dyDescent="0.25">
      <c r="A31" s="27"/>
      <c r="B31" s="72" t="s">
        <v>67</v>
      </c>
      <c r="C31" s="63"/>
      <c r="D31" s="13"/>
      <c r="E31" s="13">
        <v>185</v>
      </c>
      <c r="F31" s="13"/>
      <c r="G31" s="12">
        <f t="shared" si="13"/>
        <v>185</v>
      </c>
      <c r="H31" s="12"/>
      <c r="I31" s="12"/>
      <c r="J31" s="12"/>
      <c r="K31" s="83">
        <f t="shared" ref="K31:K32" si="15">SUM(H31:J31)</f>
        <v>0</v>
      </c>
      <c r="L31" s="96">
        <f t="shared" si="14"/>
        <v>185</v>
      </c>
      <c r="M31" s="37"/>
    </row>
    <row r="32" spans="1:13" s="16" customFormat="1" x14ac:dyDescent="0.25">
      <c r="A32" s="27"/>
      <c r="B32" s="72" t="s">
        <v>66</v>
      </c>
      <c r="C32" s="63"/>
      <c r="D32" s="13"/>
      <c r="E32" s="13">
        <f>3257-2445</f>
        <v>812</v>
      </c>
      <c r="F32" s="13"/>
      <c r="G32" s="12">
        <f t="shared" si="13"/>
        <v>812</v>
      </c>
      <c r="H32" s="12"/>
      <c r="I32" s="12"/>
      <c r="J32" s="12"/>
      <c r="K32" s="83">
        <f t="shared" si="15"/>
        <v>0</v>
      </c>
      <c r="L32" s="96">
        <f t="shared" si="14"/>
        <v>812</v>
      </c>
      <c r="M32" s="37"/>
    </row>
    <row r="33" spans="1:13" s="46" customFormat="1" x14ac:dyDescent="0.25">
      <c r="A33" s="27"/>
      <c r="B33" s="72" t="s">
        <v>40</v>
      </c>
      <c r="C33" s="63"/>
      <c r="D33" s="13"/>
      <c r="E33" s="13">
        <v>2276</v>
      </c>
      <c r="F33" s="13"/>
      <c r="G33" s="12">
        <f t="shared" ref="G33:G35" si="16">SUM(C33:F33)</f>
        <v>2276</v>
      </c>
      <c r="H33" s="12"/>
      <c r="I33" s="12"/>
      <c r="J33" s="12"/>
      <c r="K33" s="83">
        <f t="shared" ref="K33:K35" si="17">SUM(H33:J33)</f>
        <v>0</v>
      </c>
      <c r="L33" s="96">
        <f t="shared" ref="L33:L35" si="18">SUM(K33,G33)</f>
        <v>2276</v>
      </c>
      <c r="M33" s="45"/>
    </row>
    <row r="34" spans="1:13" s="16" customFormat="1" x14ac:dyDescent="0.25">
      <c r="A34" s="27"/>
      <c r="B34" s="72" t="s">
        <v>41</v>
      </c>
      <c r="C34" s="63"/>
      <c r="D34" s="13"/>
      <c r="E34" s="13">
        <f>308+186</f>
        <v>494</v>
      </c>
      <c r="F34" s="13"/>
      <c r="G34" s="12">
        <f t="shared" si="16"/>
        <v>494</v>
      </c>
      <c r="H34" s="12"/>
      <c r="I34" s="12"/>
      <c r="J34" s="12"/>
      <c r="K34" s="83">
        <f t="shared" si="17"/>
        <v>0</v>
      </c>
      <c r="L34" s="96">
        <f t="shared" si="18"/>
        <v>494</v>
      </c>
      <c r="M34" s="37"/>
    </row>
    <row r="35" spans="1:13" s="16" customFormat="1" x14ac:dyDescent="0.25">
      <c r="A35" s="27"/>
      <c r="B35" s="72" t="s">
        <v>71</v>
      </c>
      <c r="C35" s="63"/>
      <c r="D35" s="13"/>
      <c r="E35" s="13">
        <v>557</v>
      </c>
      <c r="F35" s="13"/>
      <c r="G35" s="12">
        <f t="shared" si="16"/>
        <v>557</v>
      </c>
      <c r="H35" s="12"/>
      <c r="I35" s="12"/>
      <c r="J35" s="12"/>
      <c r="K35" s="83">
        <f t="shared" si="17"/>
        <v>0</v>
      </c>
      <c r="L35" s="96">
        <f t="shared" si="18"/>
        <v>557</v>
      </c>
      <c r="M35" s="37"/>
    </row>
    <row r="36" spans="1:13" s="46" customFormat="1" x14ac:dyDescent="0.25">
      <c r="A36" s="27"/>
      <c r="B36" s="72" t="s">
        <v>44</v>
      </c>
      <c r="C36" s="63"/>
      <c r="D36" s="13"/>
      <c r="E36" s="13">
        <f>635+86</f>
        <v>721</v>
      </c>
      <c r="F36" s="13"/>
      <c r="G36" s="12">
        <f t="shared" si="4"/>
        <v>721</v>
      </c>
      <c r="H36" s="12"/>
      <c r="I36" s="12"/>
      <c r="J36" s="12"/>
      <c r="K36" s="83">
        <f t="shared" si="5"/>
        <v>0</v>
      </c>
      <c r="L36" s="96">
        <f t="shared" si="6"/>
        <v>721</v>
      </c>
      <c r="M36" s="45"/>
    </row>
    <row r="37" spans="1:13" s="16" customFormat="1" x14ac:dyDescent="0.25">
      <c r="A37" s="27"/>
      <c r="B37" s="72" t="s">
        <v>42</v>
      </c>
      <c r="C37" s="63"/>
      <c r="D37" s="13"/>
      <c r="E37" s="13">
        <v>847</v>
      </c>
      <c r="F37" s="13"/>
      <c r="G37" s="12">
        <f t="shared" si="4"/>
        <v>847</v>
      </c>
      <c r="H37" s="12"/>
      <c r="I37" s="12"/>
      <c r="J37" s="12"/>
      <c r="K37" s="83">
        <f t="shared" si="5"/>
        <v>0</v>
      </c>
      <c r="L37" s="96">
        <f t="shared" si="6"/>
        <v>847</v>
      </c>
      <c r="M37" s="37"/>
    </row>
    <row r="38" spans="1:13" s="46" customFormat="1" ht="16.5" thickBot="1" x14ac:dyDescent="0.3">
      <c r="A38" s="27"/>
      <c r="B38" s="72" t="s">
        <v>43</v>
      </c>
      <c r="C38" s="63"/>
      <c r="D38" s="13"/>
      <c r="E38" s="13">
        <v>74</v>
      </c>
      <c r="F38" s="13"/>
      <c r="G38" s="12">
        <f t="shared" si="4"/>
        <v>74</v>
      </c>
      <c r="H38" s="12"/>
      <c r="I38" s="12"/>
      <c r="J38" s="12"/>
      <c r="K38" s="83">
        <f t="shared" si="5"/>
        <v>0</v>
      </c>
      <c r="L38" s="96">
        <f t="shared" si="6"/>
        <v>74</v>
      </c>
      <c r="M38" s="45"/>
    </row>
    <row r="39" spans="1:13" s="33" customFormat="1" ht="36" customHeight="1" thickBot="1" x14ac:dyDescent="0.3">
      <c r="A39" s="30">
        <v>5101</v>
      </c>
      <c r="B39" s="74" t="s">
        <v>23</v>
      </c>
      <c r="C39" s="64">
        <f t="shared" ref="C39:L39" si="19">SUM(C15:C38)</f>
        <v>14994</v>
      </c>
      <c r="D39" s="29">
        <f t="shared" si="19"/>
        <v>3051</v>
      </c>
      <c r="E39" s="29">
        <f t="shared" si="19"/>
        <v>20615</v>
      </c>
      <c r="F39" s="29">
        <f t="shared" si="19"/>
        <v>0</v>
      </c>
      <c r="G39" s="29">
        <f t="shared" si="19"/>
        <v>38660</v>
      </c>
      <c r="H39" s="29">
        <f t="shared" si="19"/>
        <v>0</v>
      </c>
      <c r="I39" s="29">
        <f t="shared" si="19"/>
        <v>0</v>
      </c>
      <c r="J39" s="29">
        <f t="shared" si="19"/>
        <v>0</v>
      </c>
      <c r="K39" s="84">
        <f t="shared" si="19"/>
        <v>0</v>
      </c>
      <c r="L39" s="97">
        <f t="shared" si="19"/>
        <v>38660</v>
      </c>
      <c r="M39" s="64"/>
    </row>
    <row r="40" spans="1:13" s="16" customFormat="1" ht="36" customHeight="1" x14ac:dyDescent="0.25">
      <c r="A40" s="26">
        <v>5106</v>
      </c>
      <c r="B40" s="71" t="s">
        <v>30</v>
      </c>
      <c r="C40" s="62"/>
      <c r="D40" s="14"/>
      <c r="E40" s="13"/>
      <c r="F40" s="13"/>
      <c r="G40" s="12"/>
      <c r="H40" s="12"/>
      <c r="I40" s="12"/>
      <c r="J40" s="12"/>
      <c r="K40" s="83"/>
      <c r="L40" s="96"/>
      <c r="M40" s="37"/>
    </row>
    <row r="41" spans="1:13" s="16" customFormat="1" x14ac:dyDescent="0.25">
      <c r="A41" s="27"/>
      <c r="B41" s="72" t="s">
        <v>31</v>
      </c>
      <c r="C41" s="63"/>
      <c r="D41" s="13"/>
      <c r="E41" s="13">
        <f>519+2740+2172+13</f>
        <v>5444</v>
      </c>
      <c r="F41" s="13"/>
      <c r="G41" s="12">
        <f t="shared" si="4"/>
        <v>5444</v>
      </c>
      <c r="H41" s="12"/>
      <c r="I41" s="12"/>
      <c r="J41" s="12"/>
      <c r="K41" s="83">
        <f t="shared" si="5"/>
        <v>0</v>
      </c>
      <c r="L41" s="96">
        <f t="shared" si="6"/>
        <v>5444</v>
      </c>
      <c r="M41" s="37"/>
    </row>
    <row r="42" spans="1:13" s="16" customFormat="1" x14ac:dyDescent="0.25">
      <c r="A42" s="27"/>
      <c r="B42" s="72" t="s">
        <v>55</v>
      </c>
      <c r="C42" s="63"/>
      <c r="D42" s="13"/>
      <c r="E42" s="13">
        <v>6559</v>
      </c>
      <c r="F42" s="13"/>
      <c r="G42" s="12">
        <f t="shared" si="4"/>
        <v>6559</v>
      </c>
      <c r="H42" s="12">
        <v>6461</v>
      </c>
      <c r="I42" s="12"/>
      <c r="J42" s="12"/>
      <c r="K42" s="83">
        <f t="shared" si="5"/>
        <v>6461</v>
      </c>
      <c r="L42" s="96">
        <f t="shared" si="6"/>
        <v>13020</v>
      </c>
      <c r="M42" s="37"/>
    </row>
    <row r="43" spans="1:13" s="16" customFormat="1" ht="16.5" thickBot="1" x14ac:dyDescent="0.3">
      <c r="A43" s="27"/>
      <c r="B43" s="72" t="s">
        <v>32</v>
      </c>
      <c r="C43" s="63"/>
      <c r="D43" s="13"/>
      <c r="E43" s="13">
        <f>245+120</f>
        <v>365</v>
      </c>
      <c r="F43" s="13"/>
      <c r="G43" s="12">
        <f t="shared" si="4"/>
        <v>365</v>
      </c>
      <c r="H43" s="12"/>
      <c r="I43" s="12"/>
      <c r="J43" s="12"/>
      <c r="K43" s="83">
        <f t="shared" si="5"/>
        <v>0</v>
      </c>
      <c r="L43" s="96">
        <f t="shared" si="6"/>
        <v>365</v>
      </c>
      <c r="M43" s="37"/>
    </row>
    <row r="44" spans="1:13" s="33" customFormat="1" ht="36" customHeight="1" thickBot="1" x14ac:dyDescent="0.3">
      <c r="A44" s="30">
        <v>5106</v>
      </c>
      <c r="B44" s="74" t="s">
        <v>33</v>
      </c>
      <c r="C44" s="64">
        <f>SUM(C41:C43)</f>
        <v>0</v>
      </c>
      <c r="D44" s="29">
        <f t="shared" ref="D44:L44" si="20">SUM(D41:D43)</f>
        <v>0</v>
      </c>
      <c r="E44" s="29">
        <f t="shared" si="20"/>
        <v>12368</v>
      </c>
      <c r="F44" s="29">
        <f t="shared" si="20"/>
        <v>0</v>
      </c>
      <c r="G44" s="29">
        <f t="shared" si="20"/>
        <v>12368</v>
      </c>
      <c r="H44" s="29">
        <f t="shared" si="20"/>
        <v>6461</v>
      </c>
      <c r="I44" s="29">
        <f t="shared" si="20"/>
        <v>0</v>
      </c>
      <c r="J44" s="29">
        <f t="shared" si="20"/>
        <v>0</v>
      </c>
      <c r="K44" s="84">
        <f t="shared" si="20"/>
        <v>6461</v>
      </c>
      <c r="L44" s="97">
        <f t="shared" si="20"/>
        <v>18829</v>
      </c>
      <c r="M44" s="38"/>
    </row>
    <row r="45" spans="1:13" s="33" customFormat="1" ht="36" customHeight="1" thickBot="1" x14ac:dyDescent="0.3">
      <c r="A45" s="30">
        <v>5132</v>
      </c>
      <c r="B45" s="74" t="s">
        <v>46</v>
      </c>
      <c r="C45" s="64"/>
      <c r="D45" s="29"/>
      <c r="E45" s="29">
        <v>410</v>
      </c>
      <c r="F45" s="31"/>
      <c r="G45" s="32">
        <f>SUM(C45:F45)</f>
        <v>410</v>
      </c>
      <c r="H45" s="32"/>
      <c r="I45" s="32"/>
      <c r="J45" s="32"/>
      <c r="K45" s="85">
        <f>SUM(H45:J45)</f>
        <v>0</v>
      </c>
      <c r="L45" s="98">
        <f>SUM(G45,K45)</f>
        <v>410</v>
      </c>
      <c r="M45" s="38"/>
    </row>
    <row r="46" spans="1:13" s="15" customFormat="1" ht="36" customHeight="1" thickBot="1" x14ac:dyDescent="0.3">
      <c r="A46" s="47">
        <v>5133</v>
      </c>
      <c r="B46" s="75" t="s">
        <v>56</v>
      </c>
      <c r="C46" s="65"/>
      <c r="D46" s="40"/>
      <c r="E46" s="29">
        <v>342</v>
      </c>
      <c r="F46" s="48"/>
      <c r="G46" s="49">
        <f>+SUM(C46:F46)</f>
        <v>342</v>
      </c>
      <c r="H46" s="49"/>
      <c r="I46" s="49"/>
      <c r="J46" s="49"/>
      <c r="K46" s="86">
        <f>+SUM(H46:J46)</f>
        <v>0</v>
      </c>
      <c r="L46" s="99">
        <f>+G46+K46</f>
        <v>342</v>
      </c>
      <c r="M46" s="39"/>
    </row>
    <row r="47" spans="1:13" s="15" customFormat="1" ht="53.25" customHeight="1" thickBot="1" x14ac:dyDescent="0.3">
      <c r="A47" s="109" t="s">
        <v>61</v>
      </c>
      <c r="B47" s="110"/>
      <c r="C47" s="65">
        <f t="shared" ref="C47:L47" si="21">SUM(C39,C44,C45,C46)</f>
        <v>14994</v>
      </c>
      <c r="D47" s="40">
        <f t="shared" si="21"/>
        <v>3051</v>
      </c>
      <c r="E47" s="40">
        <f t="shared" si="21"/>
        <v>33735</v>
      </c>
      <c r="F47" s="40">
        <f t="shared" si="21"/>
        <v>0</v>
      </c>
      <c r="G47" s="40">
        <f t="shared" si="21"/>
        <v>51780</v>
      </c>
      <c r="H47" s="40">
        <f t="shared" si="21"/>
        <v>6461</v>
      </c>
      <c r="I47" s="40">
        <f t="shared" si="21"/>
        <v>0</v>
      </c>
      <c r="J47" s="40">
        <f t="shared" si="21"/>
        <v>0</v>
      </c>
      <c r="K47" s="59">
        <f t="shared" si="21"/>
        <v>6461</v>
      </c>
      <c r="L47" s="100">
        <f t="shared" si="21"/>
        <v>58241</v>
      </c>
      <c r="M47" s="39"/>
    </row>
    <row r="48" spans="1:13" s="16" customFormat="1" ht="24.75" customHeight="1" thickBot="1" x14ac:dyDescent="0.3">
      <c r="A48" s="54"/>
      <c r="B48" s="76"/>
      <c r="C48" s="65"/>
      <c r="D48" s="40"/>
      <c r="E48" s="40"/>
      <c r="F48" s="40"/>
      <c r="G48" s="40"/>
      <c r="H48" s="40"/>
      <c r="I48" s="40"/>
      <c r="J48" s="40"/>
      <c r="K48" s="59"/>
      <c r="L48" s="100"/>
      <c r="M48" s="37"/>
    </row>
    <row r="49" spans="1:13" s="16" customFormat="1" ht="52.5" customHeight="1" thickBot="1" x14ac:dyDescent="0.3">
      <c r="A49" s="105" t="s">
        <v>62</v>
      </c>
      <c r="B49" s="106"/>
      <c r="C49" s="64"/>
      <c r="D49" s="29"/>
      <c r="E49" s="29"/>
      <c r="F49" s="29"/>
      <c r="G49" s="29"/>
      <c r="H49" s="29"/>
      <c r="I49" s="29"/>
      <c r="J49" s="29"/>
      <c r="K49" s="84"/>
      <c r="L49" s="97"/>
      <c r="M49" s="37"/>
    </row>
    <row r="50" spans="1:13" s="16" customFormat="1" ht="36" customHeight="1" x14ac:dyDescent="0.25">
      <c r="A50" s="26">
        <v>5101</v>
      </c>
      <c r="B50" s="71" t="s">
        <v>22</v>
      </c>
      <c r="C50" s="62"/>
      <c r="D50" s="14"/>
      <c r="E50" s="14"/>
      <c r="F50" s="13"/>
      <c r="G50" s="11"/>
      <c r="H50" s="11"/>
      <c r="I50" s="11"/>
      <c r="J50" s="11"/>
      <c r="K50" s="82"/>
      <c r="L50" s="95"/>
      <c r="M50" s="37"/>
    </row>
    <row r="51" spans="1:13" s="16" customFormat="1" x14ac:dyDescent="0.25">
      <c r="A51" s="27"/>
      <c r="B51" s="72" t="s">
        <v>38</v>
      </c>
      <c r="C51" s="62"/>
      <c r="D51" s="14"/>
      <c r="E51" s="13">
        <v>3810</v>
      </c>
      <c r="F51" s="13"/>
      <c r="G51" s="12">
        <f t="shared" ref="G51" si="22">SUM(C51:F51)</f>
        <v>3810</v>
      </c>
      <c r="H51" s="12"/>
      <c r="I51" s="12"/>
      <c r="J51" s="12"/>
      <c r="K51" s="83">
        <f>SUM(H51:J51)</f>
        <v>0</v>
      </c>
      <c r="L51" s="96">
        <f t="shared" ref="L51" si="23">SUM(K51,G51)</f>
        <v>3810</v>
      </c>
      <c r="M51" s="37"/>
    </row>
    <row r="52" spans="1:13" s="16" customFormat="1" ht="16.5" thickBot="1" x14ac:dyDescent="0.3">
      <c r="A52" s="27"/>
      <c r="B52" s="72" t="s">
        <v>54</v>
      </c>
      <c r="C52" s="62"/>
      <c r="D52" s="14"/>
      <c r="E52" s="13">
        <v>10000</v>
      </c>
      <c r="F52" s="13"/>
      <c r="G52" s="12">
        <f t="shared" ref="G52" si="24">SUM(C52:F52)</f>
        <v>10000</v>
      </c>
      <c r="H52" s="12"/>
      <c r="I52" s="12"/>
      <c r="J52" s="12"/>
      <c r="K52" s="83"/>
      <c r="L52" s="96">
        <f t="shared" ref="L52" si="25">SUM(K52,G52)</f>
        <v>10000</v>
      </c>
      <c r="M52" s="37"/>
    </row>
    <row r="53" spans="1:13" s="33" customFormat="1" ht="36" customHeight="1" thickBot="1" x14ac:dyDescent="0.3">
      <c r="A53" s="30">
        <v>5101</v>
      </c>
      <c r="B53" s="74" t="s">
        <v>23</v>
      </c>
      <c r="C53" s="64">
        <f>SUM(C51:C52)</f>
        <v>0</v>
      </c>
      <c r="D53" s="29">
        <f t="shared" ref="D53:K53" si="26">SUM(D51:D52)</f>
        <v>0</v>
      </c>
      <c r="E53" s="29">
        <f t="shared" si="26"/>
        <v>13810</v>
      </c>
      <c r="F53" s="29">
        <f t="shared" si="26"/>
        <v>0</v>
      </c>
      <c r="G53" s="29">
        <f t="shared" si="26"/>
        <v>13810</v>
      </c>
      <c r="H53" s="29">
        <f t="shared" si="26"/>
        <v>0</v>
      </c>
      <c r="I53" s="29">
        <f t="shared" si="26"/>
        <v>0</v>
      </c>
      <c r="J53" s="29">
        <f t="shared" si="26"/>
        <v>0</v>
      </c>
      <c r="K53" s="84">
        <f t="shared" si="26"/>
        <v>0</v>
      </c>
      <c r="L53" s="97">
        <f>SUM(L51:L52)</f>
        <v>13810</v>
      </c>
      <c r="M53" s="38"/>
    </row>
    <row r="54" spans="1:13" s="16" customFormat="1" ht="31.5" customHeight="1" x14ac:dyDescent="0.25">
      <c r="A54" s="50">
        <v>5106</v>
      </c>
      <c r="B54" s="77" t="s">
        <v>30</v>
      </c>
      <c r="C54" s="66"/>
      <c r="D54" s="53"/>
      <c r="E54" s="53"/>
      <c r="F54" s="53"/>
      <c r="G54" s="52"/>
      <c r="H54" s="52"/>
      <c r="I54" s="52"/>
      <c r="J54" s="52"/>
      <c r="K54" s="87"/>
      <c r="L54" s="101"/>
      <c r="M54" s="37"/>
    </row>
    <row r="55" spans="1:13" s="16" customFormat="1" ht="15.75" customHeight="1" thickBot="1" x14ac:dyDescent="0.3">
      <c r="A55" s="26"/>
      <c r="B55" s="72" t="s">
        <v>60</v>
      </c>
      <c r="C55" s="63"/>
      <c r="D55" s="13"/>
      <c r="E55" s="13">
        <v>1245</v>
      </c>
      <c r="F55" s="13"/>
      <c r="G55" s="44">
        <f>+SUM(C55:F55)</f>
        <v>1245</v>
      </c>
      <c r="H55" s="12"/>
      <c r="I55" s="12"/>
      <c r="J55" s="12"/>
      <c r="K55" s="88">
        <f t="shared" ref="K55" si="27">SUM(H55:J55)</f>
        <v>0</v>
      </c>
      <c r="L55" s="96">
        <f t="shared" ref="L55" si="28">SUM(K55,G55)</f>
        <v>1245</v>
      </c>
      <c r="M55" s="37"/>
    </row>
    <row r="56" spans="1:13" s="16" customFormat="1" ht="35.25" customHeight="1" thickBot="1" x14ac:dyDescent="0.3">
      <c r="A56" s="30">
        <v>5106</v>
      </c>
      <c r="B56" s="74" t="s">
        <v>33</v>
      </c>
      <c r="C56" s="67">
        <f>+SUM(C55:C55)</f>
        <v>0</v>
      </c>
      <c r="D56" s="51">
        <f t="shared" ref="D56:L56" si="29">+SUM(D55:D55)</f>
        <v>0</v>
      </c>
      <c r="E56" s="51">
        <f t="shared" si="29"/>
        <v>1245</v>
      </c>
      <c r="F56" s="51">
        <f t="shared" si="29"/>
        <v>0</v>
      </c>
      <c r="G56" s="51">
        <f t="shared" si="29"/>
        <v>1245</v>
      </c>
      <c r="H56" s="51">
        <f t="shared" si="29"/>
        <v>0</v>
      </c>
      <c r="I56" s="51">
        <f t="shared" si="29"/>
        <v>0</v>
      </c>
      <c r="J56" s="51">
        <f t="shared" si="29"/>
        <v>0</v>
      </c>
      <c r="K56" s="89">
        <f t="shared" si="29"/>
        <v>0</v>
      </c>
      <c r="L56" s="102">
        <f t="shared" si="29"/>
        <v>1245</v>
      </c>
      <c r="M56" s="37"/>
    </row>
    <row r="57" spans="1:13" s="16" customFormat="1" ht="49.5" customHeight="1" thickBot="1" x14ac:dyDescent="0.3">
      <c r="A57" s="105" t="s">
        <v>63</v>
      </c>
      <c r="B57" s="106"/>
      <c r="C57" s="64">
        <f>SUM(C56,C53)</f>
        <v>0</v>
      </c>
      <c r="D57" s="29">
        <f t="shared" ref="D57:L57" si="30">SUM(D56,D53)</f>
        <v>0</v>
      </c>
      <c r="E57" s="29">
        <f>SUM(E56,E53)</f>
        <v>15055</v>
      </c>
      <c r="F57" s="29">
        <f t="shared" si="30"/>
        <v>0</v>
      </c>
      <c r="G57" s="29">
        <f t="shared" si="30"/>
        <v>15055</v>
      </c>
      <c r="H57" s="29">
        <f t="shared" si="30"/>
        <v>0</v>
      </c>
      <c r="I57" s="29">
        <f t="shared" si="30"/>
        <v>0</v>
      </c>
      <c r="J57" s="29">
        <f t="shared" si="30"/>
        <v>0</v>
      </c>
      <c r="K57" s="84">
        <f t="shared" si="30"/>
        <v>0</v>
      </c>
      <c r="L57" s="97">
        <f t="shared" si="30"/>
        <v>15055</v>
      </c>
      <c r="M57" s="37"/>
    </row>
    <row r="58" spans="1:13" s="43" customFormat="1" ht="51.75" customHeight="1" thickBot="1" x14ac:dyDescent="0.3">
      <c r="A58" s="105" t="s">
        <v>64</v>
      </c>
      <c r="B58" s="106"/>
      <c r="C58" s="68"/>
      <c r="D58" s="41"/>
      <c r="E58" s="41"/>
      <c r="F58" s="41"/>
      <c r="G58" s="41"/>
      <c r="H58" s="41"/>
      <c r="I58" s="41"/>
      <c r="J58" s="41"/>
      <c r="K58" s="90"/>
      <c r="L58" s="103">
        <f>SUM(L47,L57)</f>
        <v>73296</v>
      </c>
      <c r="M58" s="42"/>
    </row>
  </sheetData>
  <mergeCells count="11">
    <mergeCell ref="A58:B58"/>
    <mergeCell ref="A1:L1"/>
    <mergeCell ref="A2:L2"/>
    <mergeCell ref="A3:L3"/>
    <mergeCell ref="A47:B47"/>
    <mergeCell ref="A5:A6"/>
    <mergeCell ref="A49:B49"/>
    <mergeCell ref="A57:B57"/>
    <mergeCell ref="A12:B12"/>
    <mergeCell ref="A9:B9"/>
    <mergeCell ref="A14:B1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8" fitToHeight="0" orientation="landscape" r:id="rId1"/>
  <headerFooter>
    <oddHeader>&amp;R5. számú melléklet &amp;P. oldal az előterjesztéshez</oddHead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PH MARADVÁNY</vt:lpstr>
      <vt:lpstr>'PH MARADVÁNY'!Nyomtatási_cím</vt:lpstr>
      <vt:lpstr>'PH MARADVÁNY'!Nyomtatási_terület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2026-04-30T13:31:15Z</dcterms:modified>
</cp:coreProperties>
</file>